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20" i="1" l="1"/>
  <c r="J19" i="1"/>
  <c r="J20" i="1" s="1"/>
  <c r="O19" i="1"/>
  <c r="O20" i="1" s="1"/>
  <c r="N19" i="1"/>
  <c r="N20" i="1" s="1"/>
  <c r="K19" i="1"/>
  <c r="G20" i="1"/>
  <c r="G19" i="1"/>
  <c r="G12" i="1"/>
  <c r="F16" i="1" l="1"/>
  <c r="K18" i="1"/>
  <c r="L18" i="1"/>
  <c r="M18" i="1"/>
  <c r="N18" i="1"/>
  <c r="O18" i="1"/>
  <c r="J18" i="1"/>
</calcChain>
</file>

<file path=xl/sharedStrings.xml><?xml version="1.0" encoding="utf-8"?>
<sst xmlns="http://schemas.openxmlformats.org/spreadsheetml/2006/main" count="45" uniqueCount="36">
  <si>
    <t>№</t>
  </si>
  <si>
    <t>Наименование основного мероприятия, мероприятия основного мероприятия</t>
  </si>
  <si>
    <t>Объем финансового обеспечения муниципальной программы в отчетном году (тыс. рублей)</t>
  </si>
  <si>
    <t>Фактическое финансирование муниципальной программы на отчетную дату (нарастающим итогом) (тыс. рублей)</t>
  </si>
  <si>
    <t>Выполнено на отчетную дату (нарастающим итогом) (тыс. рублей)</t>
  </si>
  <si>
    <t>Сведения о достигнутых результатах</t>
  </si>
  <si>
    <t>Оценка выполнения</t>
  </si>
  <si>
    <t>Федеральный бюджет</t>
  </si>
  <si>
    <t>Областной бюджет</t>
  </si>
  <si>
    <t>Местный бюджет</t>
  </si>
  <si>
    <t>Прочие источники</t>
  </si>
  <si>
    <t>Подпрограмма 1</t>
  </si>
  <si>
    <t>Всего по муниципальной программе</t>
  </si>
  <si>
    <t xml:space="preserve">Отчет
о реализации муниципальной программы
МО «Город Пикалево» 
</t>
  </si>
  <si>
    <t>Ответственный исполнитель: общий отдел администрации МО «Город Пикалево»</t>
  </si>
  <si>
    <t xml:space="preserve">Основное мероприятие 1. 
Обеспечение создания правовых и экономических условий для развития реализации проектов местных инициатив в МО «Город Пикалево»
</t>
  </si>
  <si>
    <t xml:space="preserve">Мероприятие 1.1.
Организационные мероприятия
</t>
  </si>
  <si>
    <t xml:space="preserve">Основное мероприятие 2.
Обеспечение сохранности автомобильных дорог общего пользования местного значения
</t>
  </si>
  <si>
    <t xml:space="preserve">Мероприятие 2.1.
Капитальный ремонт и ремонт автомобильных дорог общего пользования местного значения на территории частного сектора МО «Город Пикалево»
</t>
  </si>
  <si>
    <t xml:space="preserve">Основное мероприятие 3.
Обеспечение объектами благоустройства частного сектора МО «Город Пикалево»
</t>
  </si>
  <si>
    <t>Мероприятие 3.1.
Устройство контейнерной площадки в частном секторе</t>
  </si>
  <si>
    <t xml:space="preserve">Итого по подпрограмме </t>
  </si>
  <si>
    <t>Муниципальная программа «Поддержка местных инициатив в МО «Город Пикалево» на 2018-2020 годы»</t>
  </si>
  <si>
    <r>
      <t xml:space="preserve">Наименование муниципальной программы: </t>
    </r>
    <r>
      <rPr>
        <b/>
        <sz val="11"/>
        <color theme="1"/>
        <rFont val="Times New Roman"/>
        <family val="1"/>
        <charset val="204"/>
      </rPr>
      <t xml:space="preserve"> «Поддержка местных инициатив в МО «Город Пикалево» на 2018-2020 годы»</t>
    </r>
  </si>
  <si>
    <t xml:space="preserve">Разработаны и утверждены муниципальные- правовые акты, внесены изменения в муниципальную программу в соответствии с областным законом Ленинградской области от 15 января 2018 года № 3-оз «О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области» в 2018 году  </t>
  </si>
  <si>
    <t>Исполнитель</t>
  </si>
  <si>
    <t>Заведующий общим отделом</t>
  </si>
  <si>
    <t>Хорькова Е.С.</t>
  </si>
  <si>
    <t>"____" ________________</t>
  </si>
  <si>
    <t>год</t>
  </si>
  <si>
    <t xml:space="preserve">В феврале проведено заседание инициативной комиссии по вопросу утверждения мероприятий проводимых в 2018 году, в комитет по местному самоуправлению, межнациональным и межконфессиональным отношениям Ленинградской области  направлена Заявка на предоставление субсидии из областного бюджета Ленинградской области бюджету муниципального образования на реализацию областного закона Ленинградской области от 15 января 2018 года № 3-оз «О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области» в 2018 году, 28 мая 2018 года заключено соглашение о предоставлении   субсидии из областного бюджета Ленинградской области бюджету МО "Город Пикалево" бюджету муниципального образования на реализацию областного закона Ленинградской области от 15 января 2018 года № 3-оз, 20 июня опубликовано извещение о проведение электронного аукциона на выполнение работ по ремонту дорог в частном секторе, 29 июня опубликовано  извещение о проведение запроса котировок на выполнение работ по устройству контейнерной площадки 
в частном секторе
</t>
  </si>
  <si>
    <t>Отчетный период: январь - сентябрь 2018 года</t>
  </si>
  <si>
    <t>Мероприятие исполнено</t>
  </si>
  <si>
    <t>Исполнено</t>
  </si>
  <si>
    <t>Устройство контейнерной площадки в частном секторе: на ул. Подлипская</t>
  </si>
  <si>
    <t xml:space="preserve">За первое полугодие на отчетную дату разработаны и утверждены муниципальные- правовые акты, внесены изменения в муниципальную программу в соответствии с областным законом Ленинградской области от 15 января 2018 года № 3-оз «О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области» в 2018 году, заключено соглашение на предоставление субсидии из областного бюджета бюджету МО "Город Пикалево", мероприятия программы выполнены частично, так как на образовавшую экономию денежных средств, после проведения конкурсных процедур, в 4 квартале дополнительно планируется устройство еще двух контейнерных площадок в жилой зоне Обрино: на ул. Мелиораторов и ул. Зеленой. На проведение указанных мероприятий между администрацией МО «Город Пикалево» и Комитетом по местному самоуправлению, межнациональным и межконфессиональным отношениям Ленинградской области в августе заключено дополнительное соглашение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</si>
</sst>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.0000"/>
    <numFmt numFmtId="168" formatCode="0.000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distributed" wrapText="1"/>
    </xf>
    <xf numFmtId="2" fontId="7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0" fillId="0" borderId="8" xfId="0" applyBorder="1"/>
    <xf numFmtId="0" fontId="0" fillId="0" borderId="8" xfId="0" applyBorder="1" applyAlignment="1">
      <alignment horizontal="left"/>
    </xf>
    <xf numFmtId="0" fontId="5" fillId="0" borderId="8" xfId="0" applyFont="1" applyBorder="1" applyAlignment="1"/>
    <xf numFmtId="0" fontId="5" fillId="0" borderId="0" xfId="0" applyFont="1" applyBorder="1" applyAlignment="1"/>
    <xf numFmtId="164" fontId="2" fillId="0" borderId="5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8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8" fontId="7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25"/>
  <sheetViews>
    <sheetView tabSelected="1" view="pageBreakPreview" topLeftCell="D16" zoomScaleNormal="100" zoomScaleSheetLayoutView="100" workbookViewId="0">
      <selection activeCell="K20" sqref="K20"/>
    </sheetView>
  </sheetViews>
  <sheetFormatPr defaultRowHeight="15" x14ac:dyDescent="0.25"/>
  <cols>
    <col min="1" max="1" width="2.140625" customWidth="1"/>
    <col min="2" max="2" width="6" customWidth="1"/>
    <col min="3" max="3" width="8" customWidth="1"/>
    <col min="4" max="4" width="23" customWidth="1"/>
    <col min="5" max="5" width="8" customWidth="1"/>
    <col min="6" max="6" width="13.28515625" customWidth="1"/>
    <col min="7" max="7" width="20.5703125" customWidth="1"/>
    <col min="8" max="9" width="9.28515625" bestFit="1" customWidth="1"/>
    <col min="10" max="10" width="20.5703125" customWidth="1"/>
    <col min="11" max="11" width="15.42578125" customWidth="1"/>
    <col min="12" max="13" width="9.28515625" bestFit="1" customWidth="1"/>
    <col min="14" max="14" width="18.85546875" customWidth="1"/>
    <col min="15" max="15" width="12.28515625" customWidth="1"/>
    <col min="16" max="16" width="9.28515625" bestFit="1" customWidth="1"/>
    <col min="17" max="17" width="49" customWidth="1"/>
    <col min="18" max="18" width="14.5703125" customWidth="1"/>
  </cols>
  <sheetData>
    <row r="2" spans="3:18" ht="15" customHeight="1" x14ac:dyDescent="0.25">
      <c r="C2" s="27" t="s">
        <v>13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3:18" ht="51.75" customHeight="1" x14ac:dyDescent="0.25"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3:18" ht="20.25" customHeight="1" x14ac:dyDescent="0.25">
      <c r="C4" s="28" t="s">
        <v>23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3:18" ht="27" customHeight="1" x14ac:dyDescent="0.25">
      <c r="C5" s="28" t="s">
        <v>31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3:18" ht="27" customHeight="1" x14ac:dyDescent="0.25">
      <c r="C6" s="18" t="s">
        <v>14</v>
      </c>
      <c r="D6" s="18"/>
      <c r="E6" s="18"/>
      <c r="F6" s="18"/>
      <c r="G6" s="18"/>
      <c r="H6" s="18"/>
      <c r="I6" s="18"/>
      <c r="J6" s="19"/>
      <c r="K6" s="19"/>
      <c r="L6" s="19"/>
      <c r="M6" s="19"/>
      <c r="N6" s="19"/>
      <c r="O6" s="19"/>
      <c r="P6" s="19"/>
    </row>
    <row r="7" spans="3:18" ht="19.5" thickBot="1" x14ac:dyDescent="0.3">
      <c r="C7" s="1"/>
    </row>
    <row r="8" spans="3:18" ht="141" customHeight="1" thickBot="1" x14ac:dyDescent="0.3">
      <c r="C8" s="29" t="s">
        <v>0</v>
      </c>
      <c r="D8" s="29" t="s">
        <v>1</v>
      </c>
      <c r="E8" s="31" t="s">
        <v>2</v>
      </c>
      <c r="F8" s="32"/>
      <c r="G8" s="32"/>
      <c r="H8" s="33"/>
      <c r="I8" s="31" t="s">
        <v>3</v>
      </c>
      <c r="J8" s="32"/>
      <c r="K8" s="32"/>
      <c r="L8" s="33"/>
      <c r="M8" s="31" t="s">
        <v>4</v>
      </c>
      <c r="N8" s="32"/>
      <c r="O8" s="32"/>
      <c r="P8" s="33"/>
      <c r="Q8" s="29" t="s">
        <v>5</v>
      </c>
      <c r="R8" s="29" t="s">
        <v>6</v>
      </c>
    </row>
    <row r="9" spans="3:18" ht="79.5" thickBot="1" x14ac:dyDescent="0.3">
      <c r="C9" s="30"/>
      <c r="D9" s="30"/>
      <c r="E9" s="2" t="s">
        <v>7</v>
      </c>
      <c r="F9" s="2" t="s">
        <v>8</v>
      </c>
      <c r="G9" s="2" t="s">
        <v>9</v>
      </c>
      <c r="H9" s="2" t="s">
        <v>10</v>
      </c>
      <c r="I9" s="2" t="s">
        <v>7</v>
      </c>
      <c r="J9" s="2" t="s">
        <v>8</v>
      </c>
      <c r="K9" s="2" t="s">
        <v>9</v>
      </c>
      <c r="L9" s="2" t="s">
        <v>10</v>
      </c>
      <c r="M9" s="2" t="s">
        <v>7</v>
      </c>
      <c r="N9" s="2" t="s">
        <v>8</v>
      </c>
      <c r="O9" s="2" t="s">
        <v>9</v>
      </c>
      <c r="P9" s="2" t="s">
        <v>10</v>
      </c>
      <c r="Q9" s="30"/>
      <c r="R9" s="30"/>
    </row>
    <row r="10" spans="3:18" ht="75" customHeight="1" thickBot="1" x14ac:dyDescent="0.3">
      <c r="C10" s="3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</row>
    <row r="11" spans="3:18" ht="16.5" thickBot="1" x14ac:dyDescent="0.3">
      <c r="C11" s="31" t="s">
        <v>11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3"/>
    </row>
    <row r="12" spans="3:18" ht="302.25" customHeight="1" thickBot="1" x14ac:dyDescent="0.3">
      <c r="C12" s="3"/>
      <c r="D12" s="6" t="s">
        <v>22</v>
      </c>
      <c r="E12" s="9">
        <v>0</v>
      </c>
      <c r="F12" s="10">
        <v>3190</v>
      </c>
      <c r="G12" s="22">
        <f>G15+G17</f>
        <v>670.93518000000006</v>
      </c>
      <c r="H12" s="2">
        <v>0</v>
      </c>
      <c r="I12" s="11">
        <v>0</v>
      </c>
      <c r="J12" s="11">
        <v>0</v>
      </c>
      <c r="K12" s="10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2" t="s">
        <v>35</v>
      </c>
      <c r="R12" s="2"/>
    </row>
    <row r="13" spans="3:18" ht="151.5" customHeight="1" thickBot="1" x14ac:dyDescent="0.3">
      <c r="C13" s="5">
        <v>1</v>
      </c>
      <c r="D13" s="4" t="s">
        <v>15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2" t="s">
        <v>24</v>
      </c>
      <c r="R13" s="2"/>
    </row>
    <row r="14" spans="3:18" ht="348.75" customHeight="1" thickBot="1" x14ac:dyDescent="0.3">
      <c r="C14" s="5">
        <v>2</v>
      </c>
      <c r="D14" s="4" t="s">
        <v>16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2" t="s">
        <v>30</v>
      </c>
      <c r="R14" s="2"/>
    </row>
    <row r="15" spans="3:18" ht="159.75" customHeight="1" thickBot="1" x14ac:dyDescent="0.3">
      <c r="C15" s="5">
        <v>3</v>
      </c>
      <c r="D15" s="4" t="s">
        <v>17</v>
      </c>
      <c r="E15" s="7">
        <v>0</v>
      </c>
      <c r="F15" s="22">
        <v>2920.3989999999999</v>
      </c>
      <c r="G15" s="22">
        <v>556.26318000000003</v>
      </c>
      <c r="H15" s="11">
        <v>0</v>
      </c>
      <c r="I15" s="11">
        <v>0</v>
      </c>
      <c r="J15" s="21">
        <v>2920.3989999999999</v>
      </c>
      <c r="K15" s="21">
        <v>556.26318000000003</v>
      </c>
      <c r="L15" s="11">
        <v>0</v>
      </c>
      <c r="M15" s="11">
        <v>0</v>
      </c>
      <c r="N15" s="21">
        <v>2920.3989999999999</v>
      </c>
      <c r="O15" s="21">
        <v>556.26318000000003</v>
      </c>
      <c r="P15" s="11">
        <v>0</v>
      </c>
      <c r="Q15" s="2" t="s">
        <v>32</v>
      </c>
      <c r="R15" s="2"/>
    </row>
    <row r="16" spans="3:18" ht="168" customHeight="1" thickBot="1" x14ac:dyDescent="0.3">
      <c r="C16" s="3">
        <v>4</v>
      </c>
      <c r="D16" s="4" t="s">
        <v>18</v>
      </c>
      <c r="E16" s="7">
        <v>0</v>
      </c>
      <c r="F16" s="22">
        <f>J16</f>
        <v>2920.3989999999999</v>
      </c>
      <c r="G16" s="8">
        <v>556.26318000000003</v>
      </c>
      <c r="H16" s="11">
        <v>0</v>
      </c>
      <c r="I16" s="11">
        <v>0</v>
      </c>
      <c r="J16" s="21">
        <v>2920.3989999999999</v>
      </c>
      <c r="K16" s="21">
        <v>556.26318000000003</v>
      </c>
      <c r="L16" s="11">
        <v>0</v>
      </c>
      <c r="M16" s="11">
        <v>0</v>
      </c>
      <c r="N16" s="21">
        <v>2920.3989999999999</v>
      </c>
      <c r="O16" s="21">
        <v>556.26318000000003</v>
      </c>
      <c r="P16" s="11">
        <v>0</v>
      </c>
      <c r="Q16" s="2" t="s">
        <v>33</v>
      </c>
      <c r="R16" s="2"/>
    </row>
    <row r="17" spans="3:18" ht="114.75" customHeight="1" thickBot="1" x14ac:dyDescent="0.3">
      <c r="C17" s="5">
        <v>5</v>
      </c>
      <c r="D17" s="4" t="s">
        <v>19</v>
      </c>
      <c r="E17" s="7">
        <v>0</v>
      </c>
      <c r="F17" s="22">
        <v>269.601</v>
      </c>
      <c r="G17" s="22">
        <v>114.672</v>
      </c>
      <c r="H17" s="11">
        <v>0</v>
      </c>
      <c r="I17" s="11">
        <v>0</v>
      </c>
      <c r="J17" s="21">
        <v>63.145000000000003</v>
      </c>
      <c r="K17" s="20">
        <v>56.878999999999998</v>
      </c>
      <c r="L17" s="11">
        <v>0</v>
      </c>
      <c r="M17" s="11">
        <v>0</v>
      </c>
      <c r="N17" s="21">
        <v>63.145000000000003</v>
      </c>
      <c r="O17" s="21">
        <v>56.878999999999998</v>
      </c>
      <c r="P17" s="11">
        <v>0</v>
      </c>
      <c r="Q17" s="2" t="s">
        <v>34</v>
      </c>
      <c r="R17" s="2"/>
    </row>
    <row r="18" spans="3:18" ht="92.25" customHeight="1" thickBot="1" x14ac:dyDescent="0.3">
      <c r="C18" s="5">
        <v>6</v>
      </c>
      <c r="D18" s="4" t="s">
        <v>20</v>
      </c>
      <c r="E18" s="7">
        <v>0</v>
      </c>
      <c r="F18" s="22">
        <v>269.601</v>
      </c>
      <c r="G18" s="22">
        <v>114.672</v>
      </c>
      <c r="H18" s="11">
        <v>0</v>
      </c>
      <c r="I18" s="11">
        <v>0</v>
      </c>
      <c r="J18" s="21">
        <f>J17</f>
        <v>63.145000000000003</v>
      </c>
      <c r="K18" s="21">
        <f t="shared" ref="K18:O18" si="0">K17</f>
        <v>56.878999999999998</v>
      </c>
      <c r="L18" s="11">
        <f t="shared" si="0"/>
        <v>0</v>
      </c>
      <c r="M18" s="11">
        <f t="shared" si="0"/>
        <v>0</v>
      </c>
      <c r="N18" s="21">
        <f t="shared" si="0"/>
        <v>63.145000000000003</v>
      </c>
      <c r="O18" s="21">
        <f t="shared" si="0"/>
        <v>56.878999999999998</v>
      </c>
      <c r="P18" s="11">
        <v>0</v>
      </c>
      <c r="Q18" s="2" t="s">
        <v>34</v>
      </c>
      <c r="R18" s="2"/>
    </row>
    <row r="19" spans="3:18" ht="32.25" thickBot="1" x14ac:dyDescent="0.3">
      <c r="C19" s="3"/>
      <c r="D19" s="4" t="s">
        <v>21</v>
      </c>
      <c r="E19" s="9">
        <v>0</v>
      </c>
      <c r="F19" s="10">
        <v>3190</v>
      </c>
      <c r="G19" s="10">
        <f>G17+G15</f>
        <v>670.93518000000006</v>
      </c>
      <c r="H19" s="2">
        <v>0</v>
      </c>
      <c r="I19" s="11">
        <v>0</v>
      </c>
      <c r="J19" s="22">
        <f>J17+J15</f>
        <v>2983.5439999999999</v>
      </c>
      <c r="K19" s="22">
        <f>K17+K15</f>
        <v>613.14218000000005</v>
      </c>
      <c r="L19" s="11">
        <v>0</v>
      </c>
      <c r="M19" s="11">
        <v>0</v>
      </c>
      <c r="N19" s="21">
        <f>N17+N15</f>
        <v>2983.5439999999999</v>
      </c>
      <c r="O19" s="21">
        <f>O17+O15</f>
        <v>613.14218000000005</v>
      </c>
      <c r="P19" s="11">
        <v>0</v>
      </c>
      <c r="Q19" s="2"/>
      <c r="R19" s="2"/>
    </row>
    <row r="20" spans="3:18" ht="48" thickBot="1" x14ac:dyDescent="0.3">
      <c r="C20" s="3"/>
      <c r="D20" s="6" t="s">
        <v>12</v>
      </c>
      <c r="E20" s="13">
        <v>0</v>
      </c>
      <c r="F20" s="34">
        <v>3190</v>
      </c>
      <c r="G20" s="25">
        <f>G19</f>
        <v>670.93518000000006</v>
      </c>
      <c r="H20" s="14">
        <v>0</v>
      </c>
      <c r="I20" s="15">
        <v>0</v>
      </c>
      <c r="J20" s="23">
        <f>J19</f>
        <v>2983.5439999999999</v>
      </c>
      <c r="K20" s="35">
        <f>K19</f>
        <v>613.14218000000005</v>
      </c>
      <c r="L20" s="15">
        <v>0</v>
      </c>
      <c r="M20" s="15">
        <v>0</v>
      </c>
      <c r="N20" s="23">
        <f>N19</f>
        <v>2983.5439999999999</v>
      </c>
      <c r="O20" s="24">
        <f>O19</f>
        <v>613.14218000000005</v>
      </c>
      <c r="P20" s="15">
        <v>0</v>
      </c>
      <c r="Q20" s="2"/>
      <c r="R20" s="2"/>
    </row>
    <row r="23" spans="3:18" x14ac:dyDescent="0.25">
      <c r="D23" t="s">
        <v>25</v>
      </c>
    </row>
    <row r="24" spans="3:18" x14ac:dyDescent="0.25">
      <c r="D24" s="26" t="s">
        <v>26</v>
      </c>
      <c r="E24" s="26"/>
      <c r="F24" s="16"/>
      <c r="G24" s="26" t="s">
        <v>27</v>
      </c>
      <c r="H24" s="26"/>
      <c r="I24" s="26"/>
    </row>
    <row r="25" spans="3:18" x14ac:dyDescent="0.25">
      <c r="D25" t="s">
        <v>28</v>
      </c>
      <c r="E25" s="17">
        <v>20</v>
      </c>
      <c r="F25" t="s">
        <v>29</v>
      </c>
    </row>
  </sheetData>
  <mergeCells count="13">
    <mergeCell ref="R8:R9"/>
    <mergeCell ref="C11:R11"/>
    <mergeCell ref="C8:C9"/>
    <mergeCell ref="D8:D9"/>
    <mergeCell ref="E8:H8"/>
    <mergeCell ref="I8:L8"/>
    <mergeCell ref="M8:P8"/>
    <mergeCell ref="Q8:Q9"/>
    <mergeCell ref="G24:I24"/>
    <mergeCell ref="D24:E24"/>
    <mergeCell ref="C2:P3"/>
    <mergeCell ref="C4:P4"/>
    <mergeCell ref="C5:P5"/>
  </mergeCells>
  <pageMargins left="0.7" right="0.7" top="0.75" bottom="0.75" header="0.3" footer="0.3"/>
  <pageSetup paperSize="9" scale="48" orientation="landscape" r:id="rId1"/>
  <rowBreaks count="1" manualBreakCount="1">
    <brk id="1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2018-11-06T06:11:34Z</dcterms:modified>
</cp:coreProperties>
</file>